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2" i="1"/>
  <c r="F3" i="1" l="1"/>
  <c r="F4" i="1"/>
  <c r="F5" i="1"/>
  <c r="F6" i="1"/>
  <c r="F7" i="1"/>
  <c r="F8" i="1"/>
  <c r="F9" i="1"/>
  <c r="F10" i="1"/>
  <c r="F11" i="1"/>
  <c r="F12" i="1"/>
  <c r="F13" i="1"/>
  <c r="F14" i="1"/>
  <c r="F2" i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<sst xmlns="http://schemas.openxmlformats.org/spreadsheetml/2006/main" count="33" uniqueCount="19">
  <si>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</si>
  <si>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</si>
  <si>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</si>
  <si>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</si>
  <si>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</si>
  <si>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</si>
  <si>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</si>
  <si>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</si>
  <si>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</si>
  <si>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</si>
  <si>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</si>
  <si>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</si>
  <si>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</si>
  <si>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</si>
  <si>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</si>
  <si>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</si>
  <si>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ع</t>
  </si>
  <si>
    <t>الاجمالى</t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</si>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</sst>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rightToLeft="1" tabSelected="1" zoomScaleNormal="100" workbookViewId="0">
      <selection activeCell="G15" sqref="G15"/>
    </sheetView>
  </sheetViews>
  <sheetFormatPr defaultColWidth="8.875" defaultRowHeight="14.25" x14ac:dyDescent="0.2"/>
  <cols>
    <col min="1" max="1" width="3.875" style="1" customWidth="1"/>
    <col min="2" max="2" width="7.75" style="1" customWidth="1"/>
    <col min="3" max="3" width="5.5" style="1" bestFit="1" customWidth="1"/>
    <col min="4" max="4" width="4.875" style="1" customWidth="1"/>
    <col min="5" max="5" width="7" style="1" customWidth="1"/>
    <col min="6" max="6" width="8.125" style="1" customWidth="1"/>
    <col min="8" max="8" width="7.75" style="1" customWidth="1"/>
    <col min="9" max="16384" width="8.875" style="1"/>
  </cols>
  <sheetData>
    <row r="1" spans="1:14" ht="31.9" customHeight="1" x14ac:dyDescent="0.2">
      <c r="A1" s="2" t="s">
        <v>0</v>
      </c>
      <c r="B1" s="2" t="s">
        <v>4</v>
      </c>
      <c r="C1" s="2" t="s">
        <v>1</v>
      </c>
      <c r="D1" s="2" t="s">
        <v>2</v>
      </c>
      <c r="E1" s="8" t="s">
        <v>3</v>
      </c>
      <c r="F1" s="4" t="s">
        <v>17</v>
      </c>
      <c r="H1" s="3"/>
      <c r="I1" s="10" t="s">
        <v>18</v>
      </c>
      <c r="J1" s="11"/>
      <c r="K1" s="11"/>
      <c r="L1" s="11"/>
      <c r="M1" s="11"/>
      <c r="N1" s="12"/>
    </row>
    <row r="2" spans="1:14" x14ac:dyDescent="0.2">
      <c r="A2" s="2">
        <f>IF(C2="","",ROW()-1)</f>
        <v>1</v>
      </c>
      <c r="B2" s="2" t="s">
        <v>6</v>
      </c>
      <c r="C2" s="2" t="s">
        <v>11</v>
      </c>
      <c r="D2" s="6">
        <v>5</v>
      </c>
      <c r="E2" s="17">
        <f>IFERROR(LOOKUP(2,1/($J$3:$J$100=C2),INDEX($K$3:$N$100,,MATCH(B2,$K$2:$N$2,0))),0)</f>
        <v>18</v>
      </c>
      <c r="F2" s="7">
        <f>IFERROR(D2*E2,"")</f>
        <v>90</v>
      </c>
      <c r="H2" s="3"/>
      <c r="J2" s="9" t="s">
        <v>5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2">
      <c r="A3" s="4">
        <f t="shared" ref="A3:A14" si="0">IF(C3="","",ROW()-1)</f>
        <v>2</v>
      </c>
      <c r="B3" s="2" t="s">
        <v>9</v>
      </c>
      <c r="C3" s="2" t="s">
        <v>15</v>
      </c>
      <c r="D3" s="6">
        <v>5</v>
      </c>
      <c r="E3" s="17">
        <f t="shared" ref="E3:E14" si="1">IFERROR(LOOKUP(2,1/($J$3:$J$100=C3),INDEX($K$3:$N$100,,MATCH(B3,$K$2:$N$2,0))),0)</f>
        <v>11</v>
      </c>
      <c r="F3" s="7">
        <f t="shared" ref="F3:F14" si="2">D3*E3</f>
        <v>55</v>
      </c>
      <c r="H3" s="3"/>
      <c r="I3" s="13" t="s">
        <v>14</v>
      </c>
      <c r="J3" s="4" t="s">
        <v>0</v>
      </c>
      <c r="K3" s="4">
        <v>5</v>
      </c>
      <c r="L3" s="4">
        <v>3.9</v>
      </c>
      <c r="M3" s="4">
        <v>7</v>
      </c>
      <c r="N3" s="4">
        <v>8</v>
      </c>
    </row>
    <row r="4" spans="1:14" x14ac:dyDescent="0.2">
      <c r="A4" s="4">
        <f t="shared" si="0"/>
        <v>3</v>
      </c>
      <c r="B4" s="2" t="s">
        <v>8</v>
      </c>
      <c r="C4" s="2" t="s">
        <v>13</v>
      </c>
      <c r="D4" s="6">
        <v>5</v>
      </c>
      <c r="E4" s="17">
        <f t="shared" si="1"/>
        <v>7</v>
      </c>
      <c r="F4" s="7">
        <f t="shared" si="2"/>
        <v>35</v>
      </c>
      <c r="H4" s="3"/>
      <c r="I4" s="14"/>
      <c r="J4" s="4" t="s">
        <v>10</v>
      </c>
      <c r="K4" s="4">
        <v>4</v>
      </c>
      <c r="L4" s="4">
        <v>3.5</v>
      </c>
      <c r="M4" s="4">
        <v>7</v>
      </c>
      <c r="N4" s="4">
        <v>7</v>
      </c>
    </row>
    <row r="5" spans="1:14" x14ac:dyDescent="0.2">
      <c r="A5" s="4">
        <f t="shared" si="0"/>
        <v>4</v>
      </c>
      <c r="B5" s="2" t="s">
        <v>9</v>
      </c>
      <c r="C5" s="2" t="s">
        <v>10</v>
      </c>
      <c r="D5" s="6">
        <v>4</v>
      </c>
      <c r="E5" s="17">
        <f t="shared" si="1"/>
        <v>9</v>
      </c>
      <c r="F5" s="7">
        <f t="shared" si="2"/>
        <v>36</v>
      </c>
      <c r="H5" s="3"/>
      <c r="I5" s="14"/>
      <c r="J5" s="4" t="s">
        <v>11</v>
      </c>
      <c r="K5" s="4">
        <v>8</v>
      </c>
      <c r="L5" s="4">
        <v>11</v>
      </c>
      <c r="M5" s="4">
        <v>7</v>
      </c>
      <c r="N5" s="4">
        <v>5.6</v>
      </c>
    </row>
    <row r="6" spans="1:14" x14ac:dyDescent="0.2">
      <c r="A6" s="4" t="str">
        <f t="shared" si="0"/>
        <v/>
      </c>
      <c r="B6" s="2"/>
      <c r="C6" s="2"/>
      <c r="D6" s="6"/>
      <c r="E6" s="17">
        <f t="shared" si="1"/>
        <v>0</v>
      </c>
      <c r="F6" s="7">
        <f t="shared" si="2"/>
        <v>0</v>
      </c>
      <c r="H6" s="3"/>
      <c r="I6" s="14"/>
      <c r="J6" s="4" t="s">
        <v>12</v>
      </c>
      <c r="K6" s="4">
        <v>7</v>
      </c>
      <c r="L6" s="4">
        <v>7</v>
      </c>
      <c r="M6" s="4">
        <v>5</v>
      </c>
      <c r="N6" s="4">
        <v>4</v>
      </c>
    </row>
    <row r="7" spans="1:14" x14ac:dyDescent="0.2">
      <c r="A7" s="4" t="str">
        <f t="shared" si="0"/>
        <v/>
      </c>
      <c r="B7" s="2"/>
      <c r="C7" s="2"/>
      <c r="D7" s="6"/>
      <c r="E7" s="17">
        <f t="shared" si="1"/>
        <v>0</v>
      </c>
      <c r="F7" s="7">
        <f t="shared" si="2"/>
        <v>0</v>
      </c>
      <c r="H7" s="3"/>
      <c r="I7" s="14"/>
      <c r="J7" s="4" t="s">
        <v>11</v>
      </c>
      <c r="K7" s="4">
        <v>3</v>
      </c>
      <c r="L7" s="4">
        <v>2.5</v>
      </c>
      <c r="M7" s="4">
        <v>5</v>
      </c>
      <c r="N7" s="4">
        <v>6.5</v>
      </c>
    </row>
    <row r="8" spans="1:14" x14ac:dyDescent="0.2">
      <c r="A8" s="4" t="str">
        <f t="shared" si="0"/>
        <v/>
      </c>
      <c r="B8" s="2"/>
      <c r="C8" s="2"/>
      <c r="D8" s="6"/>
      <c r="E8" s="17">
        <f t="shared" si="1"/>
        <v>0</v>
      </c>
      <c r="F8" s="7">
        <f t="shared" si="2"/>
        <v>0</v>
      </c>
      <c r="H8" s="3"/>
      <c r="I8" s="14"/>
      <c r="J8" s="4" t="s">
        <v>13</v>
      </c>
      <c r="K8" s="4">
        <v>7.5</v>
      </c>
      <c r="L8" s="4">
        <v>11</v>
      </c>
      <c r="M8" s="4">
        <v>7</v>
      </c>
      <c r="N8" s="4">
        <v>4.5</v>
      </c>
    </row>
    <row r="9" spans="1:14" x14ac:dyDescent="0.2">
      <c r="A9" s="4" t="str">
        <f t="shared" si="0"/>
        <v/>
      </c>
      <c r="B9" s="2"/>
      <c r="C9" s="2"/>
      <c r="D9" s="6"/>
      <c r="E9" s="17">
        <f t="shared" si="1"/>
        <v>0</v>
      </c>
      <c r="F9" s="7">
        <f t="shared" si="2"/>
        <v>0</v>
      </c>
      <c r="H9" s="3"/>
      <c r="I9" s="14"/>
      <c r="J9" s="4" t="s">
        <v>15</v>
      </c>
      <c r="K9" s="4">
        <v>5</v>
      </c>
      <c r="L9" s="4">
        <v>6</v>
      </c>
      <c r="M9" s="4">
        <v>8</v>
      </c>
      <c r="N9" s="4">
        <v>5.5</v>
      </c>
    </row>
    <row r="10" spans="1:14" x14ac:dyDescent="0.2">
      <c r="A10" s="4" t="str">
        <f t="shared" si="0"/>
        <v/>
      </c>
      <c r="B10" s="2"/>
      <c r="C10" s="2"/>
      <c r="D10" s="6"/>
      <c r="E10" s="17">
        <f t="shared" si="1"/>
        <v>0</v>
      </c>
      <c r="F10" s="7">
        <f t="shared" si="2"/>
        <v>0</v>
      </c>
      <c r="H10" s="3"/>
      <c r="I10" s="14"/>
      <c r="J10" s="4" t="s">
        <v>15</v>
      </c>
      <c r="K10" s="4">
        <v>6.3</v>
      </c>
      <c r="L10" s="4">
        <v>8</v>
      </c>
      <c r="M10" s="4">
        <v>9</v>
      </c>
      <c r="N10" s="4">
        <v>11</v>
      </c>
    </row>
    <row r="11" spans="1:14" x14ac:dyDescent="0.2">
      <c r="A11" s="4" t="str">
        <f t="shared" si="0"/>
        <v/>
      </c>
      <c r="B11" s="2"/>
      <c r="C11" s="2"/>
      <c r="D11" s="6"/>
      <c r="E11" s="17">
        <f t="shared" si="1"/>
        <v>0</v>
      </c>
      <c r="F11" s="7">
        <f t="shared" si="2"/>
        <v>0</v>
      </c>
      <c r="H11" s="3"/>
      <c r="I11" s="14"/>
      <c r="J11" s="4" t="s">
        <v>16</v>
      </c>
      <c r="K11" s="4">
        <v>15</v>
      </c>
      <c r="L11" s="4">
        <v>17</v>
      </c>
      <c r="M11" s="4">
        <v>5.6</v>
      </c>
      <c r="N11" s="4">
        <v>7</v>
      </c>
    </row>
    <row r="12" spans="1:14" x14ac:dyDescent="0.2">
      <c r="A12" s="4" t="str">
        <f t="shared" si="0"/>
        <v/>
      </c>
      <c r="B12" s="2"/>
      <c r="C12" s="2"/>
      <c r="D12" s="6"/>
      <c r="E12" s="17">
        <f t="shared" si="1"/>
        <v>0</v>
      </c>
      <c r="F12" s="7">
        <f t="shared" si="2"/>
        <v>0</v>
      </c>
      <c r="H12" s="3"/>
      <c r="I12" s="14"/>
      <c r="J12" s="4" t="s">
        <v>0</v>
      </c>
      <c r="K12" s="5">
        <v>8</v>
      </c>
      <c r="L12" s="4">
        <v>9.5</v>
      </c>
      <c r="M12" s="4">
        <v>10</v>
      </c>
      <c r="N12" s="4">
        <v>11</v>
      </c>
    </row>
    <row r="13" spans="1:14" x14ac:dyDescent="0.2">
      <c r="A13" s="4" t="str">
        <f t="shared" si="0"/>
        <v/>
      </c>
      <c r="B13" s="2"/>
      <c r="C13" s="2"/>
      <c r="D13" s="6"/>
      <c r="E13" s="17">
        <f t="shared" si="1"/>
        <v>0</v>
      </c>
      <c r="F13" s="7">
        <f t="shared" si="2"/>
        <v>0</v>
      </c>
      <c r="H13" s="3"/>
      <c r="I13" s="14"/>
      <c r="J13" s="4" t="s">
        <v>10</v>
      </c>
      <c r="K13" s="5">
        <v>4.5</v>
      </c>
      <c r="L13" s="4">
        <v>6</v>
      </c>
      <c r="M13" s="4">
        <v>8</v>
      </c>
      <c r="N13" s="4">
        <v>9</v>
      </c>
    </row>
    <row r="14" spans="1:14" x14ac:dyDescent="0.2">
      <c r="A14" s="4" t="str">
        <f t="shared" si="0"/>
        <v/>
      </c>
      <c r="B14" s="2"/>
      <c r="C14" s="2"/>
      <c r="D14" s="6"/>
      <c r="E14" s="17">
        <f t="shared" si="1"/>
        <v>0</v>
      </c>
      <c r="F14" s="7">
        <f t="shared" si="2"/>
        <v>0</v>
      </c>
      <c r="H14" s="3"/>
      <c r="I14" s="14"/>
      <c r="J14" s="4" t="s">
        <v>11</v>
      </c>
      <c r="K14" s="4">
        <v>18</v>
      </c>
      <c r="L14" s="4">
        <v>10</v>
      </c>
      <c r="M14" s="4">
        <v>11</v>
      </c>
      <c r="N14" s="4">
        <v>15</v>
      </c>
    </row>
    <row r="15" spans="1:14" x14ac:dyDescent="0.2">
      <c r="I15" s="14"/>
      <c r="J15" s="4"/>
      <c r="K15" s="4"/>
      <c r="L15" s="4"/>
      <c r="M15" s="4"/>
      <c r="N15" s="4"/>
    </row>
    <row r="16" spans="1:14" x14ac:dyDescent="0.2">
      <c r="I16" s="15"/>
      <c r="J16" s="4"/>
      <c r="K16" s="4"/>
      <c r="L16" s="4"/>
      <c r="M16" s="4"/>
      <c r="N16" s="4"/>
    </row>
    <row r="18" spans="1:14" x14ac:dyDescent="0.2">
      <c r="A18" s="16"/>
      <c r="B18" s="16"/>
      <c r="C18" s="16"/>
      <c r="D18" s="16"/>
      <c r="E18" s="16"/>
      <c r="F18" s="16"/>
      <c r="H18" s="16"/>
      <c r="I18" s="16"/>
      <c r="J18" s="16"/>
      <c r="K18" s="16"/>
      <c r="L18" s="16"/>
      <c r="M18" s="16"/>
      <c r="N18" s="16"/>
    </row>
    <row r="19" spans="1:14" x14ac:dyDescent="0.2">
      <c r="A19" s="16"/>
      <c r="B19" s="16"/>
      <c r="C19" s="16"/>
      <c r="D19" s="16"/>
      <c r="E19" s="16"/>
      <c r="F19" s="16"/>
      <c r="H19" s="16"/>
      <c r="I19" s="16"/>
      <c r="J19" s="16"/>
      <c r="K19" s="16"/>
      <c r="L19" s="16"/>
      <c r="M19" s="16"/>
      <c r="N19" s="16"/>
    </row>
    <row r="20" spans="1:14" x14ac:dyDescent="0.2">
      <c r="A20" s="16"/>
      <c r="B20" s="16"/>
      <c r="C20" s="16"/>
      <c r="D20" s="16"/>
      <c r="E20" s="16"/>
      <c r="F20" s="16"/>
      <c r="H20" s="16"/>
      <c r="I20" s="16"/>
      <c r="J20" s="16"/>
      <c r="K20" s="16"/>
      <c r="L20" s="16"/>
      <c r="M20" s="16"/>
      <c r="N20" s="16"/>
    </row>
  </sheetData>
  <mergeCells count="2">
    <mergeCell ref="I1:N1"/>
    <mergeCell ref="I3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2015-08-03T15:55:50Z</dcterms:modified>
</cp:coreProperties>
</file>